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1D2E5EB-C6CE-4206-B9DA-0202389231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89" i="1"/>
  <c r="D91" i="1"/>
  <c r="D67" i="1"/>
  <c r="D51" i="1"/>
  <c r="D48" i="1"/>
  <c r="D12" i="1"/>
  <c r="D141" i="1" l="1"/>
  <c r="D61" i="1"/>
  <c r="D122" i="1" l="1"/>
  <c r="D134" i="1"/>
  <c r="D133" i="1"/>
  <c r="D115" i="1" l="1"/>
  <c r="D116" i="1" l="1"/>
  <c r="D106" i="1" s="1"/>
  <c r="D127" i="1" l="1"/>
  <c r="D70" i="1"/>
  <c r="D69" i="1" s="1"/>
  <c r="D135" i="1" l="1"/>
  <c r="D147" i="1" l="1"/>
  <c r="D126" i="1"/>
  <c r="D121" i="1"/>
  <c r="D63" i="1"/>
  <c r="D57" i="1"/>
  <c r="D38" i="1"/>
  <c r="D36" i="1" s="1"/>
  <c r="D60" i="1" l="1"/>
  <c r="D59" i="1" l="1"/>
  <c r="D53" i="1"/>
  <c r="D143" i="1" l="1"/>
  <c r="D105" i="1"/>
  <c r="D100" i="1" s="1"/>
  <c r="D22" i="1" l="1"/>
  <c r="D21" i="1" s="1"/>
  <c r="D29" i="1" l="1"/>
  <c r="D45" i="1" l="1"/>
  <c r="D145" i="1" l="1"/>
  <c r="D132" i="1"/>
  <c r="D131" i="1" s="1"/>
  <c r="D128" i="1"/>
  <c r="D120" i="1"/>
  <c r="D98" i="1"/>
  <c r="D96" i="1" s="1"/>
  <c r="D65" i="1"/>
  <c r="D55" i="1"/>
  <c r="D50" i="1" s="1"/>
  <c r="D47" i="1" s="1"/>
  <c r="D42" i="1"/>
  <c r="D41" i="1" s="1"/>
  <c r="D28" i="1"/>
  <c r="D119" i="1" l="1"/>
  <c r="D11" i="1"/>
  <c r="D95" i="1" l="1"/>
  <c r="D94" i="1" s="1"/>
  <c r="D149" i="1" l="1"/>
</calcChain>
</file>

<file path=xl/sharedStrings.xml><?xml version="1.0" encoding="utf-8"?>
<sst xmlns="http://schemas.openxmlformats.org/spreadsheetml/2006/main" count="288" uniqueCount="268">
  <si>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</si>
  <si>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</si>
  <si>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</si>
  <si>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</si>
  <si>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</si>
  <si>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</si>
  <si>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</si>
  <si>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</si>
  <si>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</si>
  <si>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</si>
  <si>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</si>
  <si>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</si>
  <si>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</si>
  <si>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</si>
  <si>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</si>
  <si>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</si>
  <si>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</si>
  <si>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</si>
  <si>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</si>
  <si>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</si>
  <si>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</si>
  <si>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</si>
  <si>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</si>
  <si>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</si>
  <si>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</si>
  <si>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</si>
  <si>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</si>
  <si>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</si>
  <si>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</si>
  <si>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</si>
  <si>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</si>
  <si>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</si>
  <si>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</si>
  <si>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</si>
  <si>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</si>
  <si>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</si>
  <si>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</si>
  <si>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</si>
  <si>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</si>
  <si>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</si>
  <si>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</si>
  <si>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</si>
  <si>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</si>
  <si>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</si>
  <si>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</si>
  <si>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</si>
  <si>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</si>
  <si>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</si>
  <si>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</si>
  <si>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</si>
  <si>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</si>
  <si>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</si>
  <si>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</si>
  <si>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</si>
  <si>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</si>
  <si>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</si>
  <si>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</si>
  <si>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</si>
  <si>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Доходы от компенсации затрат государства 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</si>
  <si>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</si>
  <si>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</si>
  <si>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</si>
  <si>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</si>
  <si>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</si>
  <si>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</si>
  <si>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</si>
  <si>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</si>
  <si>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</si>
  <si>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</si>
  <si>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</si>
  <si>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</si>
  <si>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</si>
  <si>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</si>
  <si>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</si>
  <si>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</si>
  <si>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</si>
  <si>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</si>
  <si>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</si>
  <si>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</si>
  <si>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</si>
  <si>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</si>
  <si>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бюджетам на поддержку мер по обеспечению сбалансированности бюджетов</t>
  </si>
  <si>
    <t>910 2 02 15002 00 0000 150</t>
  </si>
  <si>
    <t>Субсидии бюджетам бюджетной системы Российской Федерации (межбюджетные субсидии)</t>
  </si>
  <si>
    <t>910 2 02 20000 00 0000 150</t>
  </si>
  <si>
    <t>Прочие субсидии</t>
  </si>
  <si>
    <t>910 2 02 29999 00 0000 150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</si>
  <si>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</si>
  <si>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</si>
  <si>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</si>
  <si>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</si>
  <si>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</si>
  <si>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</si>
  <si>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</si>
  <si>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</si>
  <si>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</si>
  <si>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</si>
  <si>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</si>
  <si>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</si>
  <si>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</si>
  <si>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 xml:space="preserve">Прочие субвенции </t>
  </si>
  <si>
    <t>910 2 02 39999 00 0000 150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</si>
  <si>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</si>
  <si>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</si>
  <si>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</si>
  <si>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</si>
  <si>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</si>
  <si>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</si>
  <si>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</si>
  <si>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</si>
  <si>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</si>
  <si>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</si>
  <si>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</si>
  <si>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</si>
  <si>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</si>
  <si>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</si>
  <si>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</si>
  <si>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</si>
  <si>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</si>
  <si>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</si>
  <si>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</si>
  <si>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</si>
  <si>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</si>
  <si>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</si>
  <si>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</si>
  <si>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</si>
  <si>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</si>
  <si>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</si>
  <si>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</si>
  <si>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</si>
  <si>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</si>
  <si>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</si>
  <si>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</si>
  <si>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</si>
  <si>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</si>
  <si>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</si>
  <si>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</si>
  <si>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</si>
  <si>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</si>
  <si>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</si>
  <si>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</si>
  <si>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</si>
  <si>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</si>
  <si>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</si>
  <si>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</si>
  <si>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</si>
  <si>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</si>
  <si>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</si>
  <si>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</si>
  <si>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</si>
  <si>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</si>
  <si>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</si>
  <si>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</si>
  <si>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</si>
  <si>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</si>
  <si>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Субсидии на осуществление дорожной деятельности в отношении автомобильных дорог местного значения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</si>
  <si>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</si>
  <si>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</si>
  <si>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</si>
  <si>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182 1 01 02210 01 0000 110</t>
  </si>
  <si>
    <t>182 1 01 02230 01 0000 110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</si>
  <si>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</si>
  <si>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</si>
  <si>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</si>
  <si>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</si>
  <si>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НАЛОГИ НА ИМУЩЕСТВО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</si>
  <si>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</si>
  <si>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</si>
  <si>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Земельный налог</t>
  </si>
  <si>
    <t>182 1 06 06032 14 0000 110</t>
  </si>
  <si>
    <t>182 1 06 06042 14 0000 110</t>
  </si>
  <si>
    <t>000 1 06 06000 00 0000 110</t>
  </si>
  <si>
    <t xml:space="preserve"> 000 1 06 00000 00 0000 000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</si>
  <si>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</si>
  <si>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917 1 11 05012 14 0000 120</t>
  </si>
  <si>
    <t>917 1 11 05024 14 0000 120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</si>
  <si>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</si>
  <si>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917 1 11 05070 00 0000 120</t>
  </si>
  <si>
    <t>Доходы от сдачи в аренду имущества, составляющего казну муниципальных округов (за исключением земельных участков)</t>
  </si>
  <si>
    <t>917 1 11 05074 14 0000 120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</si>
  <si>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</si>
  <si>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</si>
  <si>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</si>
  <si>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</si>
  <si>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917 1 11 09044 14 0000 120</t>
  </si>
  <si>
    <t>Прочие доходы от оказания платных услуг (работ) получателями средств бюджетов муниципальных округов</t>
  </si>
  <si>
    <t>904 1 13 01994 14 0000 130</t>
  </si>
  <si>
    <t>907 1 13 01994 14 0000 130</t>
  </si>
  <si>
    <t>Прочие доходы от компенсации затрат бюджетов муниципальных округов</t>
  </si>
  <si>
    <t>907 1 13 02994 14 0000 130</t>
  </si>
  <si>
    <t>000 1 16 10120 01 0000 140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</si>
  <si>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</si>
  <si>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</si>
  <si>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910 2 02 15001 14 0000 150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</si>
  <si>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</si>
  <si>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910 2 02 25304 14 0000 150</t>
  </si>
  <si>
    <t>Субсидии бюджетам муниципальных округов на реализацию мероприятий по обеспечению жильем молодых семей</t>
  </si>
  <si>
    <t>910 2 02 25497 14 0000 150</t>
  </si>
  <si>
    <t>Субсидии бюджетам муниципальных округов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</si>
  <si>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910 2 02 29999 14 0000 150</t>
  </si>
  <si>
    <t xml:space="preserve">Субсидии на создание мест (площадок) накопления твердых коммунальных отходов </t>
  </si>
  <si>
    <t>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</si>
  <si>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910 2 02 30024 14 0000 150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</si>
  <si>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</si>
  <si>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910 2 02 36900 14 0000 150</t>
  </si>
  <si>
    <t>Единая субвенция бюджетам муниципальных округов из бюджета субъекта Российской Федерации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</si>
  <si>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</si>
  <si>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</si>
  <si>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</si>
  <si>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910 2 02 35120 14 0000 150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</si>
  <si>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</si>
  <si>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910 2 02 39999 14 0000 150</t>
  </si>
  <si>
    <t>Прочие субвенции бюджетам муниципальных округов</t>
  </si>
  <si>
    <t>910 2 02 45050 14 0000 150</t>
  </si>
  <si>
    <t>910 2 02 45179 14 0000 150</t>
  </si>
  <si>
    <t>910 2 02 45303 14 0000 150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</si>
  <si>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</si>
  <si>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000 2 18 05030 14 0000 150</t>
  </si>
  <si>
    <t>Доходы бюджетов муниципальных округов от возврата иными организациями остатков субсидий прошлых лет</t>
  </si>
  <si>
    <t>910 2 19 60010 14 0000 150</t>
  </si>
  <si>
    <t>182 1 05 04060 02 0000 110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</si>
  <si>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</si>
  <si>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Прочие неналоговые доходы </t>
  </si>
  <si>
    <t>000 1 17 05050 14 0000 180</t>
  </si>
  <si>
    <t>910 2 02 15002 14 0000 150</t>
  </si>
  <si>
    <t>Дотации бюджетам муниципальных округов на поддержку мер по обеспечению сбалансированности бюджетов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</si>
  <si>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</si>
  <si>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Прочие субсидии бюджетам муниципальных округов</t>
  </si>
  <si>
    <t>Приложение 1</t>
  </si>
  <si>
    <t xml:space="preserve">Прогнозируемые доходы бюджета Качугского муниципального округа на 2026 год 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</si>
  <si>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областного бюджета</t>
  </si>
  <si>
    <t>910 2 02 25519 14 0000 150</t>
  </si>
  <si>
    <t>910 2 02 35118 14 0000 150</t>
  </si>
  <si>
    <t>182 1 03 03000 01 0000 110</t>
  </si>
  <si>
    <t>Туристический налог</t>
  </si>
  <si>
    <t>000 2 07 05020 14 0000 180</t>
  </si>
  <si>
    <t>Иные межбюджетные трансферты на государственную поддержку лучших работников сельских учреждений культуры</t>
  </si>
  <si>
    <t>910 2 02 45519 14 0000 150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</si>
  <si>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</si>
  <si>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Иные межбюджетные трансферты на 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"Труд (Технология)"</t>
  </si>
  <si>
    <t>910 2 02 49999 14 0000 150</t>
  </si>
  <si>
    <t>000 1 16 10031 14 0000 140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</si>
  <si>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</si>
  <si>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Субсидии местным бюджетам на реализацию муниципальных программ, предусматривающихмероприятия по переселению граждан из аварийного жилищного фонда Иркутской области, за счет средств, поступивших от публично-правовой компании "Фонд развития территорий"</t>
  </si>
  <si>
    <t>910 2 02 20299 14 0000 150</t>
  </si>
  <si>
    <t>Субсидии местным бюджетам на оплату труда вспомогательного персонала муниципальных дошкольных образовательных и муниципальных общеобразовательных организаций в Иркутской области, не участвующего в реализации основных общеобразовательных программ</t>
  </si>
  <si>
    <t>БЕЗВОЗМЕЗДНЫЕ ПОСТУПЛЕНИЯ ОТ НЕГОСУДАРСТВЕННЫХ ОРГАНИЗАЦИЙ</t>
  </si>
  <si>
    <t>000 2 04 00000 00 0000 000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</si>
  <si>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</si>
  <si>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917 2 04 04020 14 0000 150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</si>
  <si>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</si>
  <si>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182 1 01 02200 01 0000 110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</si>
  <si>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</si>
  <si>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917 1 11 01040 14 0000 120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</si>
  <si>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</si>
  <si>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</si>
  <si>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</si>
  <si>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917 1 08 04020 01 0000 110</t>
  </si>
  <si>
    <t>917 1 14 06012 14 0000 430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</si>
  <si>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</si>
  <si>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</si>
  <si>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</si>
  <si>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907 1 17 15020 14 0000 150</t>
  </si>
  <si>
    <t>917 1 17 15020 14 0000 150</t>
  </si>
  <si>
    <t>Инициативные платежи, зачисляемые в бюджеты муниципальных округов</t>
  </si>
  <si>
    <t>000 1 17 15020 00 0000 150</t>
  </si>
  <si>
    <t>Инициативные платежи</t>
  </si>
  <si>
    <t>к решению Думы муниципального округа от 24.07.2026 г. №236  "О внесении изменений и дополнений в бюджет Качугского муниципального округа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</si>
</sst>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165" fontId="12" fillId="2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0" fillId="2" borderId="0" xfId="0" applyFill="1"/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165" fontId="0" fillId="2" borderId="0" xfId="0" applyNumberFormat="1" applyFill="1" applyAlignment="1">
      <alignment vertical="center"/>
    </xf>
    <xf numFmtId="0" fontId="0" fillId="2" borderId="0" xfId="0" applyFill="1" applyAlignment="1">
      <alignment horizontal="center" vertical="center"/>
    </xf>
    <xf numFmtId="164" fontId="0" fillId="2" borderId="0" xfId="1" applyFont="1" applyFill="1" applyAlignment="1">
      <alignment horizontal="center" vertical="center"/>
    </xf>
    <xf numFmtId="164" fontId="0" fillId="2" borderId="0" xfId="1" applyFont="1" applyFill="1" applyAlignment="1">
      <alignment horizontal="center"/>
    </xf>
    <xf numFmtId="165" fontId="2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165" fontId="5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right" wrapText="1"/>
    </xf>
    <xf numFmtId="165" fontId="0" fillId="2" borderId="0" xfId="0" applyNumberFormat="1" applyFill="1" applyAlignment="1">
      <alignment horizontal="right"/>
    </xf>
    <xf numFmtId="0" fontId="15" fillId="0" borderId="0" xfId="0" applyFont="1"/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49"/>
  <sheetViews>
    <sheetView tabSelected="1" topLeftCell="A2" zoomScale="75" zoomScaleNormal="75" workbookViewId="0">
      <selection activeCell="C3" sqref="C3:D5"/>
    </sheetView>
  </sheetViews>
  <sheetFormatPr defaultRowHeight="15" x14ac:dyDescent="0.25"/>
  <cols>
    <col min="1" max="1" width="4.42578125" customWidth="1"/>
    <col min="2" max="2" width="131" customWidth="1"/>
    <col min="3" max="3" width="28.42578125" customWidth="1"/>
    <col min="4" max="4" width="18.5703125" style="55" customWidth="1"/>
    <col min="5" max="5" width="12.5703125" style="44" customWidth="1"/>
  </cols>
  <sheetData>
    <row r="2" spans="2:5" ht="18.75" x14ac:dyDescent="0.3">
      <c r="B2" s="3"/>
      <c r="C2" s="58" t="s">
        <v>228</v>
      </c>
      <c r="D2" s="58"/>
    </row>
    <row r="3" spans="2:5" ht="12" customHeight="1" x14ac:dyDescent="0.25">
      <c r="B3" s="4" t="s">
        <v>113</v>
      </c>
      <c r="C3" s="59" t="s">
        <v>267</v>
      </c>
      <c r="D3" s="59"/>
    </row>
    <row r="4" spans="2:5" ht="26.25" customHeight="1" x14ac:dyDescent="0.25">
      <c r="B4" s="5"/>
      <c r="C4" s="59"/>
      <c r="D4" s="59"/>
    </row>
    <row r="5" spans="2:5" ht="76.5" customHeight="1" x14ac:dyDescent="0.25">
      <c r="B5" s="4" t="s">
        <v>114</v>
      </c>
      <c r="C5" s="59"/>
      <c r="D5" s="59"/>
    </row>
    <row r="6" spans="2:5" ht="9.75" customHeight="1" x14ac:dyDescent="0.25">
      <c r="B6" s="1"/>
      <c r="C6" s="2"/>
      <c r="D6" s="51"/>
    </row>
    <row r="7" spans="2:5" ht="30" customHeight="1" x14ac:dyDescent="0.25">
      <c r="B7" s="57" t="s">
        <v>229</v>
      </c>
      <c r="C7" s="57"/>
      <c r="D7" s="57"/>
    </row>
    <row r="8" spans="2:5" x14ac:dyDescent="0.25">
      <c r="D8" s="52" t="s">
        <v>116</v>
      </c>
    </row>
    <row r="9" spans="2:5" ht="47.25" x14ac:dyDescent="0.25">
      <c r="B9" s="6" t="s">
        <v>115</v>
      </c>
      <c r="C9" s="7" t="s">
        <v>0</v>
      </c>
      <c r="D9" s="53" t="s">
        <v>1</v>
      </c>
    </row>
    <row r="10" spans="2:5" ht="18.75" x14ac:dyDescent="0.25">
      <c r="B10" s="9" t="s">
        <v>2</v>
      </c>
      <c r="C10" s="10" t="s">
        <v>3</v>
      </c>
      <c r="D10" s="40">
        <f>D11+D21+D28+D36+D41+D47+D59+D65+D69+D89</f>
        <v>233863</v>
      </c>
    </row>
    <row r="11" spans="2:5" ht="18.75" x14ac:dyDescent="0.25">
      <c r="B11" s="11" t="s">
        <v>4</v>
      </c>
      <c r="C11" s="10" t="s">
        <v>5</v>
      </c>
      <c r="D11" s="41">
        <f>D12</f>
        <v>126580</v>
      </c>
    </row>
    <row r="12" spans="2:5" ht="18.75" x14ac:dyDescent="0.25">
      <c r="B12" s="12" t="s">
        <v>6</v>
      </c>
      <c r="C12" s="6" t="s">
        <v>7</v>
      </c>
      <c r="D12" s="35">
        <f>D13+D14+D15+D16+D17+D18+D19+D20</f>
        <v>126580</v>
      </c>
    </row>
    <row r="13" spans="2:5" ht="50.25" x14ac:dyDescent="0.25">
      <c r="B13" s="13" t="s">
        <v>118</v>
      </c>
      <c r="C13" s="14" t="s">
        <v>8</v>
      </c>
      <c r="D13" s="35">
        <v>88000</v>
      </c>
      <c r="E13" s="45"/>
    </row>
    <row r="14" spans="2:5" ht="63" x14ac:dyDescent="0.25">
      <c r="B14" s="12" t="s">
        <v>9</v>
      </c>
      <c r="C14" s="6" t="s">
        <v>10</v>
      </c>
      <c r="D14" s="35">
        <v>10</v>
      </c>
    </row>
    <row r="15" spans="2:5" ht="31.5" x14ac:dyDescent="0.25">
      <c r="B15" s="12" t="s">
        <v>11</v>
      </c>
      <c r="C15" s="6" t="s">
        <v>12</v>
      </c>
      <c r="D15" s="35">
        <v>700</v>
      </c>
    </row>
    <row r="16" spans="2:5" ht="50.25" x14ac:dyDescent="0.25">
      <c r="B16" s="12" t="s">
        <v>119</v>
      </c>
      <c r="C16" s="6" t="s">
        <v>13</v>
      </c>
      <c r="D16" s="35">
        <v>70</v>
      </c>
    </row>
    <row r="17" spans="2:5" ht="47.25" x14ac:dyDescent="0.25">
      <c r="B17" s="12" t="s">
        <v>14</v>
      </c>
      <c r="C17" s="6" t="s">
        <v>15</v>
      </c>
      <c r="D17" s="35">
        <v>0</v>
      </c>
    </row>
    <row r="18" spans="2:5" ht="31.5" x14ac:dyDescent="0.25">
      <c r="B18" s="12" t="s">
        <v>250</v>
      </c>
      <c r="C18" s="6" t="s">
        <v>251</v>
      </c>
      <c r="D18" s="35">
        <v>300</v>
      </c>
    </row>
    <row r="19" spans="2:5" ht="31.5" x14ac:dyDescent="0.25">
      <c r="B19" s="12" t="s">
        <v>161</v>
      </c>
      <c r="C19" s="6" t="s">
        <v>159</v>
      </c>
      <c r="D19" s="35">
        <v>37500</v>
      </c>
    </row>
    <row r="20" spans="2:5" ht="31.5" x14ac:dyDescent="0.25">
      <c r="B20" s="12" t="s">
        <v>162</v>
      </c>
      <c r="C20" s="6" t="s">
        <v>160</v>
      </c>
      <c r="D20" s="35">
        <v>0</v>
      </c>
    </row>
    <row r="21" spans="2:5" ht="18.75" x14ac:dyDescent="0.25">
      <c r="B21" s="11" t="s">
        <v>16</v>
      </c>
      <c r="C21" s="10" t="s">
        <v>126</v>
      </c>
      <c r="D21" s="41">
        <f>D22+D27</f>
        <v>34434.199999999997</v>
      </c>
      <c r="E21" s="46"/>
    </row>
    <row r="22" spans="2:5" ht="18.75" x14ac:dyDescent="0.25">
      <c r="B22" s="12" t="s">
        <v>17</v>
      </c>
      <c r="C22" s="6" t="s">
        <v>121</v>
      </c>
      <c r="D22" s="35">
        <f>D23+D24+D25+D26</f>
        <v>34400.199999999997</v>
      </c>
      <c r="E22" s="46"/>
    </row>
    <row r="23" spans="2:5" ht="63" x14ac:dyDescent="0.25">
      <c r="B23" s="15" t="s">
        <v>18</v>
      </c>
      <c r="C23" s="6" t="s">
        <v>122</v>
      </c>
      <c r="D23" s="35">
        <v>18000.599999999999</v>
      </c>
      <c r="E23" s="46"/>
    </row>
    <row r="24" spans="2:5" ht="63" x14ac:dyDescent="0.25">
      <c r="B24" s="15" t="s">
        <v>19</v>
      </c>
      <c r="C24" s="6" t="s">
        <v>123</v>
      </c>
      <c r="D24" s="35">
        <v>87.9</v>
      </c>
      <c r="E24" s="46"/>
    </row>
    <row r="25" spans="2:5" ht="63" x14ac:dyDescent="0.25">
      <c r="B25" s="15" t="s">
        <v>20</v>
      </c>
      <c r="C25" s="6" t="s">
        <v>124</v>
      </c>
      <c r="D25" s="35">
        <v>17411.5</v>
      </c>
      <c r="E25" s="46"/>
    </row>
    <row r="26" spans="2:5" ht="63" x14ac:dyDescent="0.25">
      <c r="B26" s="16" t="s">
        <v>21</v>
      </c>
      <c r="C26" s="6" t="s">
        <v>125</v>
      </c>
      <c r="D26" s="35">
        <v>-1099.8</v>
      </c>
      <c r="E26" s="47"/>
    </row>
    <row r="27" spans="2:5" ht="18.75" x14ac:dyDescent="0.25">
      <c r="B27" s="16" t="s">
        <v>234</v>
      </c>
      <c r="C27" s="43" t="s">
        <v>233</v>
      </c>
      <c r="D27" s="35">
        <v>34</v>
      </c>
      <c r="E27" s="47"/>
    </row>
    <row r="28" spans="2:5" ht="18.75" x14ac:dyDescent="0.25">
      <c r="B28" s="11" t="s">
        <v>22</v>
      </c>
      <c r="C28" s="10" t="s">
        <v>23</v>
      </c>
      <c r="D28" s="41">
        <f>D29+D33+D34+D35</f>
        <v>37100</v>
      </c>
    </row>
    <row r="29" spans="2:5" ht="18.75" x14ac:dyDescent="0.25">
      <c r="B29" s="12" t="s">
        <v>24</v>
      </c>
      <c r="C29" s="6" t="s">
        <v>25</v>
      </c>
      <c r="D29" s="35">
        <f>D30+D31+D32</f>
        <v>32500</v>
      </c>
    </row>
    <row r="30" spans="2:5" ht="18.75" x14ac:dyDescent="0.25">
      <c r="B30" s="12" t="s">
        <v>26</v>
      </c>
      <c r="C30" s="6" t="s">
        <v>27</v>
      </c>
      <c r="D30" s="35">
        <v>20200</v>
      </c>
    </row>
    <row r="31" spans="2:5" ht="31.5" x14ac:dyDescent="0.25">
      <c r="B31" s="12" t="s">
        <v>28</v>
      </c>
      <c r="C31" s="6" t="s">
        <v>29</v>
      </c>
      <c r="D31" s="35">
        <v>12300</v>
      </c>
    </row>
    <row r="32" spans="2:5" ht="31.5" x14ac:dyDescent="0.25">
      <c r="B32" s="12" t="s">
        <v>30</v>
      </c>
      <c r="C32" s="6" t="s">
        <v>31</v>
      </c>
      <c r="D32" s="35">
        <v>0</v>
      </c>
    </row>
    <row r="33" spans="2:4" ht="18.75" x14ac:dyDescent="0.25">
      <c r="B33" s="12" t="s">
        <v>32</v>
      </c>
      <c r="C33" s="6" t="s">
        <v>33</v>
      </c>
      <c r="D33" s="35">
        <v>0</v>
      </c>
    </row>
    <row r="34" spans="2:4" ht="18.75" x14ac:dyDescent="0.25">
      <c r="B34" s="12" t="s">
        <v>34</v>
      </c>
      <c r="C34" s="6" t="s">
        <v>35</v>
      </c>
      <c r="D34" s="35">
        <v>500</v>
      </c>
    </row>
    <row r="35" spans="2:4" ht="31.5" x14ac:dyDescent="0.25">
      <c r="B35" s="17" t="s">
        <v>221</v>
      </c>
      <c r="C35" s="6" t="s">
        <v>220</v>
      </c>
      <c r="D35" s="35">
        <v>4100</v>
      </c>
    </row>
    <row r="36" spans="2:4" ht="18.75" x14ac:dyDescent="0.25">
      <c r="B36" s="37" t="s">
        <v>165</v>
      </c>
      <c r="C36" s="10" t="s">
        <v>172</v>
      </c>
      <c r="D36" s="41">
        <f>D37+D38</f>
        <v>9000</v>
      </c>
    </row>
    <row r="37" spans="2:4" ht="31.5" x14ac:dyDescent="0.25">
      <c r="B37" s="17" t="s">
        <v>163</v>
      </c>
      <c r="C37" s="6" t="s">
        <v>164</v>
      </c>
      <c r="D37" s="35">
        <v>1600</v>
      </c>
    </row>
    <row r="38" spans="2:4" ht="18.75" x14ac:dyDescent="0.25">
      <c r="B38" s="17" t="s">
        <v>168</v>
      </c>
      <c r="C38" s="6" t="s">
        <v>171</v>
      </c>
      <c r="D38" s="35">
        <f>D39+D40</f>
        <v>7400</v>
      </c>
    </row>
    <row r="39" spans="2:4" ht="18.75" x14ac:dyDescent="0.25">
      <c r="B39" s="17" t="s">
        <v>166</v>
      </c>
      <c r="C39" s="6" t="s">
        <v>169</v>
      </c>
      <c r="D39" s="35">
        <v>3300</v>
      </c>
    </row>
    <row r="40" spans="2:4" ht="18.75" x14ac:dyDescent="0.25">
      <c r="B40" s="17" t="s">
        <v>167</v>
      </c>
      <c r="C40" s="6" t="s">
        <v>170</v>
      </c>
      <c r="D40" s="35">
        <v>4100</v>
      </c>
    </row>
    <row r="41" spans="2:4" ht="18.75" x14ac:dyDescent="0.25">
      <c r="B41" s="11" t="s">
        <v>36</v>
      </c>
      <c r="C41" s="10" t="s">
        <v>37</v>
      </c>
      <c r="D41" s="41">
        <f>D42+D45+D44</f>
        <v>4220</v>
      </c>
    </row>
    <row r="42" spans="2:4" ht="18.75" x14ac:dyDescent="0.25">
      <c r="B42" s="12" t="s">
        <v>38</v>
      </c>
      <c r="C42" s="18" t="s">
        <v>39</v>
      </c>
      <c r="D42" s="35">
        <f>D43</f>
        <v>4200</v>
      </c>
    </row>
    <row r="43" spans="2:4" ht="31.5" x14ac:dyDescent="0.25">
      <c r="B43" s="12" t="s">
        <v>40</v>
      </c>
      <c r="C43" s="6" t="s">
        <v>41</v>
      </c>
      <c r="D43" s="35">
        <v>4200</v>
      </c>
    </row>
    <row r="44" spans="2:4" ht="47.25" customHeight="1" x14ac:dyDescent="0.25">
      <c r="B44" s="12" t="s">
        <v>252</v>
      </c>
      <c r="C44" s="6" t="s">
        <v>257</v>
      </c>
      <c r="D44" s="35">
        <v>20</v>
      </c>
    </row>
    <row r="45" spans="2:4" ht="18.75" x14ac:dyDescent="0.25">
      <c r="B45" s="12" t="s">
        <v>42</v>
      </c>
      <c r="C45" s="6" t="s">
        <v>43</v>
      </c>
      <c r="D45" s="35">
        <f>D46</f>
        <v>0</v>
      </c>
    </row>
    <row r="46" spans="2:4" ht="31.5" x14ac:dyDescent="0.25">
      <c r="B46" s="12" t="s">
        <v>44</v>
      </c>
      <c r="C46" s="6" t="s">
        <v>45</v>
      </c>
      <c r="D46" s="35">
        <v>0</v>
      </c>
    </row>
    <row r="47" spans="2:4" ht="36.75" customHeight="1" x14ac:dyDescent="0.25">
      <c r="B47" s="11" t="s">
        <v>46</v>
      </c>
      <c r="C47" s="10" t="s">
        <v>47</v>
      </c>
      <c r="D47" s="41">
        <f>D48+D50+D57</f>
        <v>3534.5</v>
      </c>
    </row>
    <row r="48" spans="2:4" ht="47.25" x14ac:dyDescent="0.25">
      <c r="B48" s="12" t="s">
        <v>255</v>
      </c>
      <c r="C48" s="6" t="s">
        <v>254</v>
      </c>
      <c r="D48" s="35">
        <f>D49</f>
        <v>240</v>
      </c>
    </row>
    <row r="49" spans="2:4" ht="31.5" x14ac:dyDescent="0.25">
      <c r="B49" s="12" t="s">
        <v>256</v>
      </c>
      <c r="C49" s="6" t="s">
        <v>253</v>
      </c>
      <c r="D49" s="35">
        <v>240</v>
      </c>
    </row>
    <row r="50" spans="2:4" ht="47.25" x14ac:dyDescent="0.25">
      <c r="B50" s="12" t="s">
        <v>48</v>
      </c>
      <c r="C50" s="6" t="s">
        <v>49</v>
      </c>
      <c r="D50" s="35">
        <f>D51+D53+D55</f>
        <v>3158.5</v>
      </c>
    </row>
    <row r="51" spans="2:4" ht="31.5" x14ac:dyDescent="0.25">
      <c r="B51" s="12" t="s">
        <v>50</v>
      </c>
      <c r="C51" s="6" t="s">
        <v>51</v>
      </c>
      <c r="D51" s="35">
        <f>D52</f>
        <v>2100</v>
      </c>
    </row>
    <row r="52" spans="2:4" ht="47.25" x14ac:dyDescent="0.25">
      <c r="B52" s="12" t="s">
        <v>173</v>
      </c>
      <c r="C52" s="6" t="s">
        <v>174</v>
      </c>
      <c r="D52" s="35">
        <v>2100</v>
      </c>
    </row>
    <row r="53" spans="2:4" ht="47.25" x14ac:dyDescent="0.25">
      <c r="B53" s="12" t="s">
        <v>52</v>
      </c>
      <c r="C53" s="6" t="s">
        <v>53</v>
      </c>
      <c r="D53" s="35">
        <f>D54</f>
        <v>596.5</v>
      </c>
    </row>
    <row r="54" spans="2:4" ht="47.25" x14ac:dyDescent="0.25">
      <c r="B54" s="12" t="s">
        <v>176</v>
      </c>
      <c r="C54" s="6" t="s">
        <v>175</v>
      </c>
      <c r="D54" s="35">
        <v>596.5</v>
      </c>
    </row>
    <row r="55" spans="2:4" ht="31.5" x14ac:dyDescent="0.25">
      <c r="B55" s="13" t="s">
        <v>180</v>
      </c>
      <c r="C55" s="14" t="s">
        <v>177</v>
      </c>
      <c r="D55" s="35">
        <f>D56</f>
        <v>462</v>
      </c>
    </row>
    <row r="56" spans="2:4" ht="18.75" x14ac:dyDescent="0.25">
      <c r="B56" s="13" t="s">
        <v>178</v>
      </c>
      <c r="C56" s="14" t="s">
        <v>179</v>
      </c>
      <c r="D56" s="35">
        <v>462</v>
      </c>
    </row>
    <row r="57" spans="2:4" ht="47.25" x14ac:dyDescent="0.25">
      <c r="B57" s="13" t="s">
        <v>181</v>
      </c>
      <c r="C57" s="14" t="s">
        <v>182</v>
      </c>
      <c r="D57" s="35">
        <f>D58</f>
        <v>136</v>
      </c>
    </row>
    <row r="58" spans="2:4" ht="47.25" x14ac:dyDescent="0.25">
      <c r="B58" s="27" t="s">
        <v>183</v>
      </c>
      <c r="C58" s="14" t="s">
        <v>184</v>
      </c>
      <c r="D58" s="35">
        <v>136</v>
      </c>
    </row>
    <row r="59" spans="2:4" ht="18.75" x14ac:dyDescent="0.25">
      <c r="B59" s="11" t="s">
        <v>54</v>
      </c>
      <c r="C59" s="10" t="s">
        <v>55</v>
      </c>
      <c r="D59" s="41">
        <f>D60+D63</f>
        <v>17225</v>
      </c>
    </row>
    <row r="60" spans="2:4" ht="18.75" x14ac:dyDescent="0.25">
      <c r="B60" s="12" t="s">
        <v>56</v>
      </c>
      <c r="C60" s="6" t="s">
        <v>57</v>
      </c>
      <c r="D60" s="35">
        <f>D61+D62</f>
        <v>17085</v>
      </c>
    </row>
    <row r="61" spans="2:4" ht="18.75" x14ac:dyDescent="0.25">
      <c r="B61" s="27" t="s">
        <v>185</v>
      </c>
      <c r="C61" s="14" t="s">
        <v>186</v>
      </c>
      <c r="D61" s="35">
        <f>1985+400+1000</f>
        <v>3385</v>
      </c>
    </row>
    <row r="62" spans="2:4" ht="18.75" x14ac:dyDescent="0.25">
      <c r="B62" s="27" t="s">
        <v>185</v>
      </c>
      <c r="C62" s="14" t="s">
        <v>187</v>
      </c>
      <c r="D62" s="35">
        <v>13700</v>
      </c>
    </row>
    <row r="63" spans="2:4" ht="18.75" x14ac:dyDescent="0.25">
      <c r="B63" s="12" t="s">
        <v>58</v>
      </c>
      <c r="C63" s="6" t="s">
        <v>59</v>
      </c>
      <c r="D63" s="35">
        <f>D64</f>
        <v>140</v>
      </c>
    </row>
    <row r="64" spans="2:4" ht="18.75" x14ac:dyDescent="0.25">
      <c r="B64" s="27" t="s">
        <v>188</v>
      </c>
      <c r="C64" s="14" t="s">
        <v>189</v>
      </c>
      <c r="D64" s="35">
        <v>140</v>
      </c>
    </row>
    <row r="65" spans="2:4" ht="18.75" x14ac:dyDescent="0.25">
      <c r="B65" s="11" t="s">
        <v>60</v>
      </c>
      <c r="C65" s="10" t="s">
        <v>61</v>
      </c>
      <c r="D65" s="41">
        <f>D66+D67</f>
        <v>270</v>
      </c>
    </row>
    <row r="66" spans="2:4" ht="47.25" x14ac:dyDescent="0.25">
      <c r="B66" s="12" t="s">
        <v>62</v>
      </c>
      <c r="C66" s="6" t="s">
        <v>63</v>
      </c>
      <c r="D66" s="35">
        <v>0</v>
      </c>
    </row>
    <row r="67" spans="2:4" ht="18.75" x14ac:dyDescent="0.25">
      <c r="B67" s="12" t="s">
        <v>64</v>
      </c>
      <c r="C67" s="6" t="s">
        <v>65</v>
      </c>
      <c r="D67" s="35">
        <f>D68</f>
        <v>270</v>
      </c>
    </row>
    <row r="68" spans="2:4" ht="31.5" x14ac:dyDescent="0.25">
      <c r="B68" s="12" t="s">
        <v>259</v>
      </c>
      <c r="C68" s="6" t="s">
        <v>258</v>
      </c>
      <c r="D68" s="35">
        <v>270</v>
      </c>
    </row>
    <row r="69" spans="2:4" ht="18.75" x14ac:dyDescent="0.25">
      <c r="B69" s="11" t="s">
        <v>66</v>
      </c>
      <c r="C69" s="10" t="s">
        <v>67</v>
      </c>
      <c r="D69" s="41">
        <f>D70+D83+D84+D86+D87+D88+D85</f>
        <v>1572.3000000000002</v>
      </c>
    </row>
    <row r="70" spans="2:4" ht="18.75" x14ac:dyDescent="0.25">
      <c r="B70" s="31" t="s">
        <v>68</v>
      </c>
      <c r="C70" s="6" t="s">
        <v>69</v>
      </c>
      <c r="D70" s="35">
        <f>SUM(D71:D82)</f>
        <v>163.5</v>
      </c>
    </row>
    <row r="71" spans="2:4" ht="31.5" x14ac:dyDescent="0.25">
      <c r="B71" s="31" t="s">
        <v>131</v>
      </c>
      <c r="C71" s="6" t="s">
        <v>132</v>
      </c>
      <c r="D71" s="35">
        <v>26.7</v>
      </c>
    </row>
    <row r="72" spans="2:4" ht="47.25" x14ac:dyDescent="0.25">
      <c r="B72" s="31" t="s">
        <v>133</v>
      </c>
      <c r="C72" s="6" t="s">
        <v>134</v>
      </c>
      <c r="D72" s="35">
        <v>23.7</v>
      </c>
    </row>
    <row r="73" spans="2:4" ht="31.5" x14ac:dyDescent="0.25">
      <c r="B73" s="31" t="s">
        <v>135</v>
      </c>
      <c r="C73" s="6" t="s">
        <v>136</v>
      </c>
      <c r="D73" s="35">
        <v>0.2</v>
      </c>
    </row>
    <row r="74" spans="2:4" ht="31.5" x14ac:dyDescent="0.25">
      <c r="B74" s="31" t="s">
        <v>137</v>
      </c>
      <c r="C74" s="6" t="s">
        <v>138</v>
      </c>
      <c r="D74" s="35">
        <v>38.200000000000003</v>
      </c>
    </row>
    <row r="75" spans="2:4" ht="31.5" x14ac:dyDescent="0.25">
      <c r="B75" s="31" t="s">
        <v>139</v>
      </c>
      <c r="C75" s="6" t="s">
        <v>140</v>
      </c>
      <c r="D75" s="35">
        <v>1</v>
      </c>
    </row>
    <row r="76" spans="2:4" ht="47.25" x14ac:dyDescent="0.25">
      <c r="B76" s="34" t="s">
        <v>141</v>
      </c>
      <c r="C76" s="6" t="s">
        <v>142</v>
      </c>
      <c r="D76" s="35">
        <v>1</v>
      </c>
    </row>
    <row r="77" spans="2:4" ht="63" x14ac:dyDescent="0.25">
      <c r="B77" s="31" t="s">
        <v>143</v>
      </c>
      <c r="C77" s="6" t="s">
        <v>144</v>
      </c>
      <c r="D77" s="35">
        <v>8.1999999999999993</v>
      </c>
    </row>
    <row r="78" spans="2:4" ht="47.25" x14ac:dyDescent="0.25">
      <c r="B78" s="31" t="s">
        <v>145</v>
      </c>
      <c r="C78" s="6" t="s">
        <v>146</v>
      </c>
      <c r="D78" s="35">
        <v>1.5</v>
      </c>
    </row>
    <row r="79" spans="2:4" ht="31.5" x14ac:dyDescent="0.25">
      <c r="B79" s="31" t="s">
        <v>147</v>
      </c>
      <c r="C79" s="6" t="s">
        <v>148</v>
      </c>
      <c r="D79" s="35">
        <v>0.3</v>
      </c>
    </row>
    <row r="80" spans="2:4" ht="47.25" x14ac:dyDescent="0.25">
      <c r="B80" s="31" t="s">
        <v>149</v>
      </c>
      <c r="C80" s="6" t="s">
        <v>150</v>
      </c>
      <c r="D80" s="35">
        <v>4.5</v>
      </c>
    </row>
    <row r="81" spans="2:4" ht="47.25" x14ac:dyDescent="0.25">
      <c r="B81" s="31" t="s">
        <v>151</v>
      </c>
      <c r="C81" s="6" t="s">
        <v>152</v>
      </c>
      <c r="D81" s="35">
        <v>34.1</v>
      </c>
    </row>
    <row r="82" spans="2:4" ht="47.25" x14ac:dyDescent="0.25">
      <c r="B82" s="31" t="s">
        <v>153</v>
      </c>
      <c r="C82" s="6" t="s">
        <v>154</v>
      </c>
      <c r="D82" s="35">
        <v>24.1</v>
      </c>
    </row>
    <row r="83" spans="2:4" ht="31.5" x14ac:dyDescent="0.25">
      <c r="B83" s="31" t="s">
        <v>261</v>
      </c>
      <c r="C83" s="6" t="s">
        <v>260</v>
      </c>
      <c r="D83" s="35">
        <v>0</v>
      </c>
    </row>
    <row r="84" spans="2:4" ht="63" x14ac:dyDescent="0.25">
      <c r="B84" s="31" t="s">
        <v>70</v>
      </c>
      <c r="C84" s="6" t="s">
        <v>117</v>
      </c>
      <c r="D84" s="35">
        <v>10</v>
      </c>
    </row>
    <row r="85" spans="2:4" ht="31.5" x14ac:dyDescent="0.25">
      <c r="B85" s="31" t="s">
        <v>242</v>
      </c>
      <c r="C85" s="6" t="s">
        <v>241</v>
      </c>
      <c r="D85" s="35">
        <v>101.4</v>
      </c>
    </row>
    <row r="86" spans="2:4" ht="47.25" x14ac:dyDescent="0.25">
      <c r="B86" s="8" t="s">
        <v>191</v>
      </c>
      <c r="C86" s="6" t="s">
        <v>190</v>
      </c>
      <c r="D86" s="35">
        <v>300</v>
      </c>
    </row>
    <row r="87" spans="2:4" ht="47.25" x14ac:dyDescent="0.25">
      <c r="B87" s="8" t="s">
        <v>71</v>
      </c>
      <c r="C87" s="6" t="s">
        <v>72</v>
      </c>
      <c r="D87" s="35">
        <v>12</v>
      </c>
    </row>
    <row r="88" spans="2:4" ht="47.25" x14ac:dyDescent="0.25">
      <c r="B88" s="8" t="s">
        <v>130</v>
      </c>
      <c r="C88" s="6" t="s">
        <v>129</v>
      </c>
      <c r="D88" s="35">
        <v>985.4</v>
      </c>
    </row>
    <row r="89" spans="2:4" ht="18.75" x14ac:dyDescent="0.25">
      <c r="B89" s="9" t="s">
        <v>73</v>
      </c>
      <c r="C89" s="10" t="s">
        <v>74</v>
      </c>
      <c r="D89" s="41">
        <f>D90+D91</f>
        <v>-73</v>
      </c>
    </row>
    <row r="90" spans="2:4" ht="18.75" x14ac:dyDescent="0.25">
      <c r="B90" s="12" t="s">
        <v>222</v>
      </c>
      <c r="C90" s="6" t="s">
        <v>223</v>
      </c>
      <c r="D90" s="35">
        <v>0</v>
      </c>
    </row>
    <row r="91" spans="2:4" ht="18.75" x14ac:dyDescent="0.25">
      <c r="B91" s="12" t="s">
        <v>266</v>
      </c>
      <c r="C91" s="6" t="s">
        <v>265</v>
      </c>
      <c r="D91" s="35">
        <f>D92+D93</f>
        <v>-73</v>
      </c>
    </row>
    <row r="92" spans="2:4" ht="18.75" x14ac:dyDescent="0.25">
      <c r="B92" s="12" t="s">
        <v>264</v>
      </c>
      <c r="C92" s="6" t="s">
        <v>262</v>
      </c>
      <c r="D92" s="35">
        <v>-39</v>
      </c>
    </row>
    <row r="93" spans="2:4" ht="18.75" x14ac:dyDescent="0.25">
      <c r="B93" s="12" t="s">
        <v>264</v>
      </c>
      <c r="C93" s="6" t="s">
        <v>263</v>
      </c>
      <c r="D93" s="35">
        <v>-34</v>
      </c>
    </row>
    <row r="94" spans="2:4" ht="18.75" x14ac:dyDescent="0.25">
      <c r="B94" s="19" t="s">
        <v>75</v>
      </c>
      <c r="C94" s="20" t="s">
        <v>76</v>
      </c>
      <c r="D94" s="41">
        <f>D95+D143+D145+D147+D141</f>
        <v>1707893.4999999998</v>
      </c>
    </row>
    <row r="95" spans="2:4" ht="18.75" x14ac:dyDescent="0.25">
      <c r="B95" s="19" t="s">
        <v>77</v>
      </c>
      <c r="C95" s="20" t="s">
        <v>78</v>
      </c>
      <c r="D95" s="41">
        <f>D96+D100+D119+D135</f>
        <v>1707593.4999999998</v>
      </c>
    </row>
    <row r="96" spans="2:4" ht="18.75" x14ac:dyDescent="0.25">
      <c r="B96" s="21" t="s">
        <v>79</v>
      </c>
      <c r="C96" s="20" t="s">
        <v>80</v>
      </c>
      <c r="D96" s="41">
        <f>D97+D98</f>
        <v>468569.1</v>
      </c>
    </row>
    <row r="97" spans="2:5" ht="31.5" x14ac:dyDescent="0.25">
      <c r="B97" s="38" t="s">
        <v>192</v>
      </c>
      <c r="C97" s="14" t="s">
        <v>193</v>
      </c>
      <c r="D97" s="35">
        <v>214508.5</v>
      </c>
    </row>
    <row r="98" spans="2:5" ht="18.75" x14ac:dyDescent="0.25">
      <c r="B98" s="13" t="s">
        <v>81</v>
      </c>
      <c r="C98" s="14" t="s">
        <v>82</v>
      </c>
      <c r="D98" s="35">
        <f>D99</f>
        <v>254060.6</v>
      </c>
    </row>
    <row r="99" spans="2:5" ht="18.75" x14ac:dyDescent="0.25">
      <c r="B99" s="13" t="s">
        <v>225</v>
      </c>
      <c r="C99" s="14" t="s">
        <v>224</v>
      </c>
      <c r="D99" s="35">
        <v>254060.6</v>
      </c>
    </row>
    <row r="100" spans="2:5" ht="18.75" x14ac:dyDescent="0.25">
      <c r="B100" s="22" t="s">
        <v>83</v>
      </c>
      <c r="C100" s="23" t="s">
        <v>84</v>
      </c>
      <c r="D100" s="41">
        <f>D102+D103+D104+D105+D101</f>
        <v>365615.49999999994</v>
      </c>
    </row>
    <row r="101" spans="2:5" ht="47.25" x14ac:dyDescent="0.25">
      <c r="B101" s="24" t="s">
        <v>243</v>
      </c>
      <c r="C101" s="14" t="s">
        <v>244</v>
      </c>
      <c r="D101" s="35">
        <v>32005.3</v>
      </c>
    </row>
    <row r="102" spans="2:5" ht="31.5" x14ac:dyDescent="0.25">
      <c r="B102" s="39" t="s">
        <v>194</v>
      </c>
      <c r="C102" s="14" t="s">
        <v>195</v>
      </c>
      <c r="D102" s="35">
        <v>14203.4</v>
      </c>
      <c r="E102" s="48"/>
    </row>
    <row r="103" spans="2:5" ht="18.75" x14ac:dyDescent="0.25">
      <c r="B103" s="27" t="s">
        <v>196</v>
      </c>
      <c r="C103" s="14" t="s">
        <v>197</v>
      </c>
      <c r="D103" s="35">
        <v>3184</v>
      </c>
    </row>
    <row r="104" spans="2:5" ht="31.5" x14ac:dyDescent="0.25">
      <c r="B104" s="27" t="s">
        <v>198</v>
      </c>
      <c r="C104" s="14" t="s">
        <v>231</v>
      </c>
      <c r="D104" s="35">
        <v>66.400000000000006</v>
      </c>
    </row>
    <row r="105" spans="2:5" ht="18.75" x14ac:dyDescent="0.25">
      <c r="B105" s="13" t="s">
        <v>85</v>
      </c>
      <c r="C105" s="14" t="s">
        <v>86</v>
      </c>
      <c r="D105" s="35">
        <f>D106</f>
        <v>316156.39999999997</v>
      </c>
    </row>
    <row r="106" spans="2:5" ht="18.75" x14ac:dyDescent="0.25">
      <c r="B106" s="13" t="s">
        <v>227</v>
      </c>
      <c r="C106" s="14" t="s">
        <v>199</v>
      </c>
      <c r="D106" s="35">
        <f>D107+D108+D109+D110+D111+D112+D113+D114+D115+D116+D117+D118</f>
        <v>316156.39999999997</v>
      </c>
    </row>
    <row r="107" spans="2:5" ht="18.75" x14ac:dyDescent="0.25">
      <c r="B107" s="13" t="s">
        <v>200</v>
      </c>
      <c r="C107" s="14" t="s">
        <v>199</v>
      </c>
      <c r="D107" s="35">
        <v>14528.3</v>
      </c>
    </row>
    <row r="108" spans="2:5" ht="31.5" x14ac:dyDescent="0.25">
      <c r="B108" s="13" t="s">
        <v>87</v>
      </c>
      <c r="C108" s="14" t="s">
        <v>199</v>
      </c>
      <c r="D108" s="35">
        <v>0</v>
      </c>
      <c r="E108" s="49"/>
    </row>
    <row r="109" spans="2:5" ht="18.75" x14ac:dyDescent="0.25">
      <c r="B109" s="13" t="s">
        <v>127</v>
      </c>
      <c r="C109" s="14" t="s">
        <v>199</v>
      </c>
      <c r="D109" s="35">
        <v>29956.400000000001</v>
      </c>
      <c r="E109" s="50"/>
    </row>
    <row r="110" spans="2:5" ht="63" x14ac:dyDescent="0.25">
      <c r="B110" s="24" t="s">
        <v>88</v>
      </c>
      <c r="C110" s="14" t="s">
        <v>199</v>
      </c>
      <c r="D110" s="35">
        <v>2663.3</v>
      </c>
      <c r="E110" s="49"/>
    </row>
    <row r="111" spans="2:5" ht="31.5" x14ac:dyDescent="0.25">
      <c r="B111" s="24" t="s">
        <v>238</v>
      </c>
      <c r="C111" s="14" t="s">
        <v>199</v>
      </c>
      <c r="D111" s="35">
        <v>175.9</v>
      </c>
      <c r="E111" s="50"/>
    </row>
    <row r="112" spans="2:5" ht="47.25" x14ac:dyDescent="0.25">
      <c r="B112" s="24" t="s">
        <v>89</v>
      </c>
      <c r="C112" s="14" t="s">
        <v>199</v>
      </c>
      <c r="D112" s="35">
        <v>7525</v>
      </c>
      <c r="E112" s="49"/>
    </row>
    <row r="113" spans="2:6" ht="47.25" x14ac:dyDescent="0.25">
      <c r="B113" s="24" t="s">
        <v>90</v>
      </c>
      <c r="C113" s="14" t="s">
        <v>199</v>
      </c>
      <c r="D113" s="35">
        <v>1130.3</v>
      </c>
      <c r="E113" s="50"/>
    </row>
    <row r="114" spans="2:6" ht="31.5" x14ac:dyDescent="0.25">
      <c r="B114" s="24" t="s">
        <v>128</v>
      </c>
      <c r="C114" s="14" t="s">
        <v>199</v>
      </c>
      <c r="D114" s="35">
        <v>1805.7</v>
      </c>
      <c r="E114" s="50"/>
    </row>
    <row r="115" spans="2:6" ht="31.5" x14ac:dyDescent="0.25">
      <c r="B115" s="24" t="s">
        <v>201</v>
      </c>
      <c r="C115" s="14" t="s">
        <v>199</v>
      </c>
      <c r="D115" s="35">
        <f>40000+40000-1333</f>
        <v>78667</v>
      </c>
      <c r="E115" s="50"/>
    </row>
    <row r="116" spans="2:6" ht="18.75" x14ac:dyDescent="0.25">
      <c r="B116" s="24" t="s">
        <v>155</v>
      </c>
      <c r="C116" s="14" t="s">
        <v>199</v>
      </c>
      <c r="D116" s="35">
        <f>61224.6+76329-23298.9</f>
        <v>114254.70000000001</v>
      </c>
      <c r="E116" s="50"/>
    </row>
    <row r="117" spans="2:6" ht="78.75" x14ac:dyDescent="0.25">
      <c r="B117" s="24" t="s">
        <v>230</v>
      </c>
      <c r="C117" s="14" t="s">
        <v>199</v>
      </c>
      <c r="D117" s="35">
        <v>32782.699999999997</v>
      </c>
      <c r="E117" s="49"/>
    </row>
    <row r="118" spans="2:6" ht="47.25" x14ac:dyDescent="0.25">
      <c r="B118" s="24" t="s">
        <v>245</v>
      </c>
      <c r="C118" s="14" t="s">
        <v>199</v>
      </c>
      <c r="D118" s="35">
        <v>32667.1</v>
      </c>
      <c r="E118" s="49"/>
    </row>
    <row r="119" spans="2:6" ht="18.75" x14ac:dyDescent="0.25">
      <c r="B119" s="22" t="s">
        <v>91</v>
      </c>
      <c r="C119" s="23" t="s">
        <v>92</v>
      </c>
      <c r="D119" s="41">
        <f>D120+D128+D131+D130+D126</f>
        <v>817205.6</v>
      </c>
    </row>
    <row r="120" spans="2:6" ht="18.75" x14ac:dyDescent="0.25">
      <c r="B120" s="13" t="s">
        <v>93</v>
      </c>
      <c r="C120" s="14" t="s">
        <v>94</v>
      </c>
      <c r="D120" s="35">
        <f>D121</f>
        <v>10664.8</v>
      </c>
    </row>
    <row r="121" spans="2:6" ht="18.75" x14ac:dyDescent="0.25">
      <c r="B121" s="13" t="s">
        <v>203</v>
      </c>
      <c r="C121" s="14" t="s">
        <v>202</v>
      </c>
      <c r="D121" s="35">
        <f>D122+D123+D125+D124</f>
        <v>10664.8</v>
      </c>
    </row>
    <row r="122" spans="2:6" ht="47.25" x14ac:dyDescent="0.25">
      <c r="B122" s="13" t="s">
        <v>95</v>
      </c>
      <c r="C122" s="14" t="s">
        <v>202</v>
      </c>
      <c r="D122" s="35">
        <f>0.6+0.1</f>
        <v>0.7</v>
      </c>
    </row>
    <row r="123" spans="2:6" ht="47.25" x14ac:dyDescent="0.25">
      <c r="B123" s="13" t="s">
        <v>96</v>
      </c>
      <c r="C123" s="14" t="s">
        <v>202</v>
      </c>
      <c r="D123" s="35">
        <v>723.7</v>
      </c>
    </row>
    <row r="124" spans="2:6" ht="31.5" x14ac:dyDescent="0.25">
      <c r="B124" s="24" t="s">
        <v>120</v>
      </c>
      <c r="C124" s="14" t="s">
        <v>202</v>
      </c>
      <c r="D124" s="35">
        <v>9940.4</v>
      </c>
    </row>
    <row r="125" spans="2:6" ht="31.5" x14ac:dyDescent="0.25">
      <c r="B125" s="13" t="s">
        <v>97</v>
      </c>
      <c r="C125" s="14" t="s">
        <v>202</v>
      </c>
      <c r="D125" s="35">
        <v>0</v>
      </c>
    </row>
    <row r="126" spans="2:6" ht="32.25" x14ac:dyDescent="0.3">
      <c r="B126" s="36" t="s">
        <v>208</v>
      </c>
      <c r="C126" s="25" t="s">
        <v>207</v>
      </c>
      <c r="D126" s="54">
        <f>D127</f>
        <v>2581</v>
      </c>
    </row>
    <row r="127" spans="2:6" ht="31.5" x14ac:dyDescent="0.25">
      <c r="B127" s="27" t="s">
        <v>206</v>
      </c>
      <c r="C127" s="14" t="s">
        <v>232</v>
      </c>
      <c r="D127" s="35">
        <f>2581</f>
        <v>2581</v>
      </c>
      <c r="F127" s="44"/>
    </row>
    <row r="128" spans="2:6" ht="31.5" x14ac:dyDescent="0.25">
      <c r="B128" s="13" t="s">
        <v>98</v>
      </c>
      <c r="C128" s="14" t="s">
        <v>99</v>
      </c>
      <c r="D128" s="35">
        <f>D129</f>
        <v>112.6</v>
      </c>
    </row>
    <row r="129" spans="2:4" ht="31.5" x14ac:dyDescent="0.25">
      <c r="B129" s="13" t="s">
        <v>210</v>
      </c>
      <c r="C129" s="25" t="s">
        <v>209</v>
      </c>
      <c r="D129" s="35">
        <v>112.6</v>
      </c>
    </row>
    <row r="130" spans="2:4" ht="18.75" x14ac:dyDescent="0.25">
      <c r="B130" s="36" t="s">
        <v>205</v>
      </c>
      <c r="C130" s="25" t="s">
        <v>204</v>
      </c>
      <c r="D130" s="35">
        <v>6123</v>
      </c>
    </row>
    <row r="131" spans="2:4" ht="18.75" x14ac:dyDescent="0.25">
      <c r="B131" s="13" t="s">
        <v>100</v>
      </c>
      <c r="C131" s="14" t="s">
        <v>101</v>
      </c>
      <c r="D131" s="35">
        <f>D132</f>
        <v>797724.2</v>
      </c>
    </row>
    <row r="132" spans="2:4" ht="18.75" x14ac:dyDescent="0.25">
      <c r="B132" s="13" t="s">
        <v>212</v>
      </c>
      <c r="C132" s="14" t="s">
        <v>211</v>
      </c>
      <c r="D132" s="35">
        <f>D133+D134</f>
        <v>797724.2</v>
      </c>
    </row>
    <row r="133" spans="2:4" ht="47.25" x14ac:dyDescent="0.25">
      <c r="B133" s="27" t="s">
        <v>102</v>
      </c>
      <c r="C133" s="14" t="s">
        <v>211</v>
      </c>
      <c r="D133" s="35">
        <f>513688-1293.3-288+3020+91.7+61947</f>
        <v>577165.4</v>
      </c>
    </row>
    <row r="134" spans="2:4" ht="31.5" x14ac:dyDescent="0.25">
      <c r="B134" s="27" t="s">
        <v>103</v>
      </c>
      <c r="C134" s="14" t="s">
        <v>211</v>
      </c>
      <c r="D134" s="35">
        <f>203046-300-1414+19226.8</f>
        <v>220558.8</v>
      </c>
    </row>
    <row r="135" spans="2:4" ht="18.75" x14ac:dyDescent="0.25">
      <c r="B135" s="28" t="s">
        <v>104</v>
      </c>
      <c r="C135" s="23" t="s">
        <v>105</v>
      </c>
      <c r="D135" s="41">
        <f>D136+D137+D138+D139+D140</f>
        <v>56203.299999999996</v>
      </c>
    </row>
    <row r="136" spans="2:4" ht="47.25" x14ac:dyDescent="0.25">
      <c r="B136" s="42" t="s">
        <v>157</v>
      </c>
      <c r="C136" s="14" t="s">
        <v>213</v>
      </c>
      <c r="D136" s="35">
        <v>1562.4</v>
      </c>
    </row>
    <row r="137" spans="2:4" ht="31.5" x14ac:dyDescent="0.25">
      <c r="B137" s="32" t="s">
        <v>156</v>
      </c>
      <c r="C137" s="33" t="s">
        <v>214</v>
      </c>
      <c r="D137" s="35">
        <v>4077.7</v>
      </c>
    </row>
    <row r="138" spans="2:4" ht="63" x14ac:dyDescent="0.25">
      <c r="B138" s="29" t="s">
        <v>158</v>
      </c>
      <c r="C138" s="26" t="s">
        <v>215</v>
      </c>
      <c r="D138" s="35">
        <v>49272.7</v>
      </c>
    </row>
    <row r="139" spans="2:4" ht="18.75" x14ac:dyDescent="0.25">
      <c r="B139" s="29" t="s">
        <v>236</v>
      </c>
      <c r="C139" s="26" t="s">
        <v>237</v>
      </c>
      <c r="D139" s="35">
        <v>69.5</v>
      </c>
    </row>
    <row r="140" spans="2:4" ht="47.25" x14ac:dyDescent="0.25">
      <c r="B140" s="29" t="s">
        <v>239</v>
      </c>
      <c r="C140" s="26" t="s">
        <v>240</v>
      </c>
      <c r="D140" s="35">
        <v>1221</v>
      </c>
    </row>
    <row r="141" spans="2:4" ht="18.75" x14ac:dyDescent="0.3">
      <c r="B141" s="56" t="s">
        <v>246</v>
      </c>
      <c r="C141" s="20" t="s">
        <v>247</v>
      </c>
      <c r="D141" s="41">
        <f>D142</f>
        <v>300</v>
      </c>
    </row>
    <row r="142" spans="2:4" ht="31.5" x14ac:dyDescent="0.25">
      <c r="B142" s="29" t="s">
        <v>248</v>
      </c>
      <c r="C142" s="26" t="s">
        <v>249</v>
      </c>
      <c r="D142" s="35">
        <v>300</v>
      </c>
    </row>
    <row r="143" spans="2:4" ht="18.75" x14ac:dyDescent="0.25">
      <c r="B143" s="30" t="s">
        <v>106</v>
      </c>
      <c r="C143" s="10" t="s">
        <v>107</v>
      </c>
      <c r="D143" s="41">
        <f>D144</f>
        <v>0</v>
      </c>
    </row>
    <row r="144" spans="2:4" ht="31.5" x14ac:dyDescent="0.25">
      <c r="B144" s="31" t="s">
        <v>216</v>
      </c>
      <c r="C144" s="6" t="s">
        <v>235</v>
      </c>
      <c r="D144" s="35">
        <v>0</v>
      </c>
    </row>
    <row r="145" spans="2:4" ht="63" x14ac:dyDescent="0.25">
      <c r="B145" s="30" t="s">
        <v>108</v>
      </c>
      <c r="C145" s="10" t="s">
        <v>109</v>
      </c>
      <c r="D145" s="41">
        <f>D146</f>
        <v>0</v>
      </c>
    </row>
    <row r="146" spans="2:4" ht="18.75" x14ac:dyDescent="0.25">
      <c r="B146" s="31" t="s">
        <v>218</v>
      </c>
      <c r="C146" s="6" t="s">
        <v>217</v>
      </c>
      <c r="D146" s="35">
        <v>0</v>
      </c>
    </row>
    <row r="147" spans="2:4" ht="31.5" x14ac:dyDescent="0.25">
      <c r="B147" s="30" t="s">
        <v>110</v>
      </c>
      <c r="C147" s="10" t="s">
        <v>111</v>
      </c>
      <c r="D147" s="41">
        <f>D148</f>
        <v>0</v>
      </c>
    </row>
    <row r="148" spans="2:4" ht="31.5" x14ac:dyDescent="0.25">
      <c r="B148" s="36" t="s">
        <v>226</v>
      </c>
      <c r="C148" s="6" t="s">
        <v>219</v>
      </c>
      <c r="D148" s="35">
        <v>0</v>
      </c>
    </row>
    <row r="149" spans="2:4" ht="18.75" x14ac:dyDescent="0.25">
      <c r="B149" s="9" t="s">
        <v>112</v>
      </c>
      <c r="C149" s="6"/>
      <c r="D149" s="41">
        <f>D10+D94</f>
        <v>1941756.4999999998</v>
      </c>
    </row>
  </sheetData>
  <mergeCells count="3">
    <mergeCell ref="B7:D7"/>
    <mergeCell ref="C2:D2"/>
    <mergeCell ref="C3:D5"/>
  </mergeCells>
  <phoneticPr fontId="16" type="noConversion"/>
  <pageMargins left="0.31496062992125984" right="0.31496062992125984" top="0.35433070866141736" bottom="0.35433070866141736" header="0.31496062992125984" footer="0.31496062992125984"/>
  <pageSetup paperSize="9" scale="5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2026-07-24T06:27:29Z</dcterms:modified>
</cp:coreProperties>
</file>